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PREGÃO\PREGÃO 2026\PREGÃO ELETRÔNICO - 2026\Pregão Eletrônico nº 003-2026 - Eletroferragens - Mara\Docs AJ Cassiano - ZIP Comprasnet\"/>
    </mc:Choice>
  </mc:AlternateContent>
  <bookViews>
    <workbookView xWindow="0" yWindow="0" windowWidth="23040" windowHeight="9252"/>
  </bookViews>
  <sheets>
    <sheet name="Proposta Comercial (ABA1)" sheetId="3" r:id="rId1"/>
    <sheet name="Informações - Proposta (ABA2)" sheetId="4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" i="3" l="1"/>
  <c r="K21" i="3" s="1"/>
  <c r="L21" i="3" s="1"/>
  <c r="I21" i="3"/>
  <c r="J20" i="3"/>
  <c r="I20" i="3"/>
  <c r="J19" i="3"/>
  <c r="I19" i="3"/>
  <c r="N19" i="3" s="1"/>
  <c r="N18" i="3"/>
  <c r="J18" i="3"/>
  <c r="O18" i="3" s="1"/>
  <c r="I18" i="3"/>
  <c r="J17" i="3"/>
  <c r="I17" i="3"/>
  <c r="O17" i="3" s="1"/>
  <c r="J16" i="3"/>
  <c r="I16" i="3"/>
  <c r="K16" i="3" s="1"/>
  <c r="L16" i="3" s="1"/>
  <c r="J15" i="3"/>
  <c r="I15" i="3"/>
  <c r="J14" i="3"/>
  <c r="I14" i="3"/>
  <c r="N13" i="3"/>
  <c r="J13" i="3"/>
  <c r="K13" i="3" s="1"/>
  <c r="L13" i="3" s="1"/>
  <c r="I13" i="3"/>
  <c r="J12" i="3"/>
  <c r="I12" i="3"/>
  <c r="N11" i="3"/>
  <c r="J11" i="3"/>
  <c r="O11" i="3" s="1"/>
  <c r="I11" i="3"/>
  <c r="N10" i="3"/>
  <c r="J10" i="3"/>
  <c r="O10" i="3" s="1"/>
  <c r="I10" i="3"/>
  <c r="K10" i="3" s="1"/>
  <c r="L10" i="3" s="1"/>
  <c r="J9" i="3"/>
  <c r="I9" i="3"/>
  <c r="O9" i="3" l="1"/>
  <c r="K19" i="3"/>
  <c r="L19" i="3" s="1"/>
  <c r="O20" i="3"/>
  <c r="O21" i="3"/>
  <c r="O12" i="3"/>
  <c r="O15" i="3"/>
  <c r="O19" i="3"/>
  <c r="K11" i="3"/>
  <c r="L11" i="3" s="1"/>
  <c r="K18" i="3"/>
  <c r="L18" i="3" s="1"/>
  <c r="O13" i="3"/>
  <c r="O14" i="3"/>
  <c r="N16" i="3"/>
  <c r="O16" i="3"/>
  <c r="N9" i="3"/>
  <c r="K9" i="3"/>
  <c r="L9" i="3" s="1"/>
  <c r="K20" i="3"/>
  <c r="L20" i="3" s="1"/>
  <c r="N20" i="3"/>
  <c r="K14" i="3"/>
  <c r="L14" i="3" s="1"/>
  <c r="N14" i="3"/>
  <c r="K17" i="3"/>
  <c r="L17" i="3" s="1"/>
  <c r="K12" i="3"/>
  <c r="L12" i="3" s="1"/>
  <c r="N17" i="3"/>
  <c r="N12" i="3"/>
  <c r="K15" i="3"/>
  <c r="L15" i="3" s="1"/>
  <c r="N15" i="3"/>
  <c r="N21" i="3"/>
  <c r="J8" i="3"/>
  <c r="I8" i="3"/>
  <c r="O8" i="3" l="1"/>
  <c r="O22" i="3" s="1"/>
  <c r="K8" i="3"/>
  <c r="L8" i="3" s="1"/>
  <c r="N8" i="3"/>
  <c r="N22" i="3" s="1"/>
</calcChain>
</file>

<file path=xl/sharedStrings.xml><?xml version="1.0" encoding="utf-8"?>
<sst xmlns="http://schemas.openxmlformats.org/spreadsheetml/2006/main" count="156" uniqueCount="89">
  <si>
    <t xml:space="preserve">Descrição </t>
  </si>
  <si>
    <t>NCM (nomen-clatura comum do Mercosul) da mercadoria</t>
  </si>
  <si>
    <t>Marca do Produto/ Modelo</t>
  </si>
  <si>
    <r>
      <t xml:space="preserve">Valor unitário contemplando  o ICMS do produto, PIS/COFINS, </t>
    </r>
    <r>
      <rPr>
        <b/>
        <sz val="9"/>
        <color rgb="FFFF0000"/>
        <rFont val="Arial"/>
        <family val="2"/>
      </rPr>
      <t>e IPI.</t>
    </r>
  </si>
  <si>
    <t>Fator de Equalização</t>
  </si>
  <si>
    <t>Digitar o NCM</t>
  </si>
  <si>
    <t>ITEM</t>
  </si>
  <si>
    <t>Valor unitário equalizado</t>
  </si>
  <si>
    <t>Nacional</t>
  </si>
  <si>
    <t>Importado</t>
  </si>
  <si>
    <t>CNPJ DE FATURAMENTO</t>
  </si>
  <si>
    <t>CONTATO COMERCIAL</t>
  </si>
  <si>
    <t>Enquadra-se no Simples Nacional?</t>
  </si>
  <si>
    <t>IPI (%)</t>
  </si>
  <si>
    <t>PROPONENTE</t>
  </si>
  <si>
    <t>SIM</t>
  </si>
  <si>
    <t>NÃO</t>
  </si>
  <si>
    <t>MG</t>
  </si>
  <si>
    <t>ICMS (%)</t>
  </si>
  <si>
    <t>Valor total FINAL EQUALIZADO dos produtos contemplando o diferencial de aliquota (seja ST, seja ICMS), com todos os impostos inclusos, FRETE, inclusive IPI (se for o caso), e demais custos</t>
  </si>
  <si>
    <t xml:space="preserve">Valor total dos produtos a serem FATURADOS pelo fornecedor, com todos os impostos inclusos, FRETE, e também IPI e Substituição Tributária (se for o caso), e demais custos </t>
  </si>
  <si>
    <t>TRANSFORMADORES DE CORRENTE E TRANSFORMADORES DE POTÊNCIA</t>
  </si>
  <si>
    <t>OBJETO:</t>
  </si>
  <si>
    <t>DMED</t>
  </si>
  <si>
    <t>PREGÃO ELETRÔNICO Nº.:</t>
  </si>
  <si>
    <t>EMPRESA LICITADORA:</t>
  </si>
  <si>
    <t>(Informar a razão social completa)</t>
  </si>
  <si>
    <t>(Digitar o CNPJ)</t>
  </si>
  <si>
    <t>(Nome do contato comercial)</t>
  </si>
  <si>
    <t>(E-mail comercial)</t>
  </si>
  <si>
    <t>(Telefone)</t>
  </si>
  <si>
    <t>NOTAS:</t>
  </si>
  <si>
    <t>TOTAIS:</t>
  </si>
  <si>
    <t>FORMULAÇÃO DE LANCES:          Para participação desta licitação a proponente deverá ofertar o lance pelo valor unitário equalizado do item (COLUNA L).</t>
  </si>
  <si>
    <t xml:space="preserve"> INFORMAÇÕES COMPLEMENTARES</t>
  </si>
  <si>
    <t>Razão social:</t>
  </si>
  <si>
    <t>CNPJ de Faturamento:</t>
  </si>
  <si>
    <t>Endereço:</t>
  </si>
  <si>
    <t>E-mail:</t>
  </si>
  <si>
    <t>Telefone:</t>
  </si>
  <si>
    <t>Contato do Vendedor (Nome, e-mail e telefone)</t>
  </si>
  <si>
    <t>A Empresa é optante pelo Simples Nacional?</t>
  </si>
  <si>
    <r>
      <t>Obs: Após o encerramento da fase de lances, o Licitante classificado como 1º colocado deverá encaminhar a PROPOSTA AJUSTADA conforme PLANILHA DETALHADA em EXCEL (parte do referido edital), prevendo os valores UNITÁRIOS e TOTAIS</t>
    </r>
    <r>
      <rPr>
        <b/>
        <sz val="11"/>
        <color rgb="FFFF0000"/>
        <rFont val="Arial"/>
        <family val="2"/>
      </rPr>
      <t>.</t>
    </r>
  </si>
  <si>
    <t>A pregoeira irá analisar quanto a aceitabilidade da proposta nos termos do edital e conforme proposta comercial enviada pela (s) proponente (s), contendo os valores unitários e valores totais devidamente discriminados.</t>
  </si>
  <si>
    <r>
      <t>1.</t>
    </r>
    <r>
      <rPr>
        <sz val="7"/>
        <rFont val="Times New Roman"/>
        <family val="1"/>
      </rPr>
      <t xml:space="preserve">   </t>
    </r>
    <r>
      <rPr>
        <b/>
        <u/>
        <sz val="10"/>
        <rFont val="Arial"/>
        <family val="2"/>
      </rPr>
      <t xml:space="preserve">ATENÇÃO </t>
    </r>
    <r>
      <rPr>
        <b/>
        <u/>
        <sz val="9"/>
        <rFont val="Arial"/>
        <family val="2"/>
      </rPr>
      <t>FORNECEDOR</t>
    </r>
    <r>
      <rPr>
        <b/>
        <u/>
        <sz val="10"/>
        <rFont val="Arial"/>
        <family val="2"/>
      </rPr>
      <t xml:space="preserve">: </t>
    </r>
  </si>
  <si>
    <r>
      <t>ü</t>
    </r>
    <r>
      <rPr>
        <sz val="7"/>
        <color rgb="FFFF0000"/>
        <rFont val="Times New Roman"/>
        <family val="1"/>
      </rPr>
      <t xml:space="preserve">  </t>
    </r>
    <r>
      <rPr>
        <b/>
        <sz val="9"/>
        <color rgb="FFFF0000"/>
        <rFont val="Arial"/>
        <family val="2"/>
      </rPr>
      <t xml:space="preserve">A INFORMAÇÃO EQUIVOCADA, EM QUALQUER FASE DESTA LICITAÇÃO A RESPEITO DA RETENÇÃO DE IMPOSTOS E DO SEU </t>
    </r>
    <r>
      <rPr>
        <sz val="9"/>
        <color rgb="FFFF0000"/>
        <rFont val="Arial"/>
        <family val="2"/>
      </rPr>
      <t>ENQUADRAMENTO</t>
    </r>
    <r>
      <rPr>
        <b/>
        <sz val="9"/>
        <color rgb="FFFF0000"/>
        <rFont val="Arial"/>
        <family val="2"/>
      </rPr>
      <t xml:space="preserve"> LEGAL, </t>
    </r>
    <r>
      <rPr>
        <sz val="9"/>
        <color rgb="FFFF0000"/>
        <rFont val="Arial"/>
        <family val="2"/>
      </rPr>
      <t>ENSEJARÁ</t>
    </r>
    <r>
      <rPr>
        <b/>
        <sz val="9"/>
        <color rgb="FFFF0000"/>
        <rFont val="Arial"/>
        <family val="2"/>
      </rPr>
      <t xml:space="preserve"> A RESPONSABILIDADE DO FORNECEDOR COM O ÔNUS DESTA PROPOSTA. </t>
    </r>
  </si>
  <si>
    <t>Razão Social : ........................................../ CNPJ:..........................................</t>
  </si>
  <si>
    <t>E-mail para envio do instrumento contratual:</t>
  </si>
  <si>
    <t xml:space="preserve">Endereço: Rua ........................................................... , nº. ....................., Bairro .........................., na cidade de .............................................., Estado ............................., CEP .................................................... </t>
  </si>
  <si>
    <t>E-mail: .........................................................</t>
  </si>
  <si>
    <t>Telefone ...................................................</t>
  </si>
  <si>
    <t>Assinatura do responsável pela empresa (Nome/Cargo)</t>
  </si>
  <si>
    <t>Estado onde o material será faturado       ======&gt;</t>
  </si>
  <si>
    <t>Uni-dade</t>
  </si>
  <si>
    <t>Quanti-dade</t>
  </si>
  <si>
    <t>O produto terá antecipa-ção da diferença de alíquota por substi-tuição tributária?</t>
  </si>
  <si>
    <t>Valor unitário contem-plando somente o ICMS do produto, PIS/ COFINS</t>
  </si>
  <si>
    <t>VALOR UNITÁRIO EQUALIZADO   INSERIDO NA PLATAFOR-MA DE COMPRAS DO PREGÃO ELETRÔNICO (LANCE FINAL)</t>
  </si>
  <si>
    <r>
      <t>Dados da empresa para faturamento e envio do contrato</t>
    </r>
    <r>
      <rPr>
        <sz val="12"/>
        <rFont val="Arial"/>
        <family val="2"/>
      </rPr>
      <t>:</t>
    </r>
  </si>
  <si>
    <t>(    ) sim               (    ) não</t>
  </si>
  <si>
    <t>Cód. DMED</t>
  </si>
  <si>
    <t>PÇ</t>
  </si>
  <si>
    <t xml:space="preserve">1.1. Encerrada a ETAPA DE LANCES e concluída a negociação, a pregoeira irá analisar quanto à aceitabilidade da proposta deste Edital.
1.2. Neste momento, o LICITANTE VENCEDOR (classificado pela pregoeira como 1º colocado) deverá apresentar os seguintes documentos:
(i)  a PROPOSTA COMERCIAL (DETALHADA) AJUSTADA, com todos os campos preenchidos, conforme este modelo editável (ANEXO III), de acordo com o último lance ofertado e/ou negociado, considerando o máximo de 02 CASAS DECIMAIS APÓS A VÍRGULA, para composição do valor ofertado. </t>
  </si>
  <si>
    <t>• Na apresentação da proposta AJUSTADA, os VALORES UNITÁRIOS deverão conter apenas 02 (duas) casas decimais após a vírgula.
• Todos os documentos devem ser postados no Sistema de Compras do Governo Federal (www.gov.br/compras), conforme prazos e condições definidos no edital.</t>
  </si>
  <si>
    <r>
      <t xml:space="preserve">1) O proponente deverá preencher OBRIGATORIAMENTE todas as células AMARELAS destacadas nesta planilha.
2) Para preenchimento desta planilha observar os ANEXOS: II (DOS IMPOSTOS) e V (Declaração de Concordância e Responsabilidade), DESTE EDITAL, REFERENTE AOS IMPOSTOS.
3) No preço ofertado deve estar inclusa todas as despesas com o fornecimento, inclusive embalagens, fretes, descarregamento, tributos (INCLUSIVE SUBSTITUIÇÃO TRIBUTÁRIA / DIFERENCIAL DE ALIQUOTA DE ICMS, se for o caso), encargos e todas as demais despesas e/ou descontos que porventura possam recair sobre o fornecimento.
4) Todos os valores e alíquotas deverão ser preenchidos com no máximo 02 (duas casas decimais).
5) Caso haja faturamento de material o proponente deverá preencher a Classificação Fiscal (NCM) de todos os materiais.
6) A célula "VALOR UNITÁRIO EQUALIZADO" desta planilha compreende o valor unitário com todos os impostos inclusos, frete, inclusive a Diferença de ICMS / ST, se for o caso. O proponente deverá informar esse valor no Portal de Compras, quando da inclusão da sua proposta para o item em questão.
</t>
    </r>
    <r>
      <rPr>
        <b/>
        <sz val="11"/>
        <color rgb="FFFF0000"/>
        <rFont val="Arial"/>
        <family val="2"/>
      </rPr>
      <t>7) O sistema de compras não aceita a quantidade de casas decimais resultantes da equalização de propostas realizada conforme a alíquota de ICMS/ST do Estado de Minas Gerais, sendo necessário o cálculo através desta planilha “PROPOSTA COMERCIAL” para que o valor dos impostos seja calculado de acordo com a legislação vigente. Dessa forma, para efeito da emissão do pedido de compra/Contrato, o preço final a ser considerado para contratação será o valor da “Coluna N” - “VALOR TOTAL DOS PRODUTOS A SEREM FATURADOS” e da “Coluna O” - “VALOR TOTAL FINAL EQUALIZADO” e não o valor do Portal de Compras. Portanto, o valor total a ser contratado apresentará redução em relação ao valor total ofertado constante do Portal de Compras, porém, o valor unitário do produto, constante da “Coluna F”, não será alterado.</t>
    </r>
    <r>
      <rPr>
        <sz val="11"/>
        <color theme="1"/>
        <rFont val="Arial"/>
        <family val="2"/>
      </rPr>
      <t xml:space="preserve">
8) Tanto para a inscrição de sua proposta como para o envio final do último lance do pregão (caso seja o vencedor), o proponente deverá utilizar a planilha anexa ao edital "Proposta Comercial" disponibilizada pela(s) empresa(s) DME. Caso esta planilha seja editada, qualquer desvio verificado entre esta e a original, constante no referido edital, será de inteira responsabilidade da proponente.
9) Na coluna ICMS (%) a proponente deverá preencher a alíquota oficial do ICMS, não devendo considerar nenhum percentual de redução na base de seu cálculo.
</t>
    </r>
  </si>
  <si>
    <t>ANEXO III     -     PROPOSTA COMERCIAL    (ABA 2)</t>
  </si>
  <si>
    <t>ANEXO III     -     PROPOSTA COMERCIAL     (ABA 1)</t>
  </si>
  <si>
    <t xml:space="preserve">O Produto ofertado será FATU-RADO como NACIONAL ? </t>
  </si>
  <si>
    <t>Digitar Marca/ Modelo</t>
  </si>
  <si>
    <r>
      <t>a)</t>
    </r>
    <r>
      <rPr>
        <b/>
        <sz val="7"/>
        <rFont val="Times New Roman"/>
        <family val="1"/>
      </rPr>
      <t xml:space="preserve">     </t>
    </r>
    <r>
      <rPr>
        <b/>
        <u/>
        <sz val="10"/>
        <rFont val="Arial"/>
        <family val="2"/>
      </rPr>
      <t xml:space="preserve">O critério de classificação desta licitação é pelo </t>
    </r>
    <r>
      <rPr>
        <b/>
        <u/>
        <sz val="10"/>
        <color rgb="FFFF0000"/>
        <rFont val="Arial"/>
        <family val="2"/>
      </rPr>
      <t>MENOR VALOR POR ITEM.</t>
    </r>
  </si>
  <si>
    <t>PINO DE ISOLADOR - Pino para isolador com cabeça de chumbo de diâmetro 1 ", acima do batente 150 x 19 mm, abaixo 140 x 16 mm, com arruela tipo esporão e porca, rosca MM.</t>
  </si>
  <si>
    <t>PINO CURTO P/ISOLADOR - Pino curto para isolador com cabeça de chumbo diam. 1" nas dimensões M16 x 194 mm, com porca quadrada M-16 e arruela quadrada de 38 mm. classe 15 kV.</t>
  </si>
  <si>
    <t xml:space="preserve">ARMACAO SECUNDARIA DE 1 ESTRIBO - Armação presbow com 1 estribo, pesada (3/16"), com haste e contra pino.
</t>
  </si>
  <si>
    <t>ARRUELA QUADRADA DE 32MM C/FURO DE 0 14MM - Arruela quadrada, nas dimensões 3 x 32 mm, com furo de diâmetro 14 mm; EMBALAGENS COM 200 (DUZENTOS) UNIDADES, CADA, DEVIDAMENTE IDENTIFICADAS.</t>
  </si>
  <si>
    <t>BRAÇO ANTI BALANCO POLIMERICO - Braço anti-balanço em material polimérico, para redes de distribuição protegidas, classe 15 KV, conforme desenho P-171-2015 (em anexo).</t>
  </si>
  <si>
    <t>CONECTOR P/ATERRAMENTO FERRAG.P/PARAF. M16 - Conector de aterramento em aço para iluminação publica (arruela), nas dimensões 35 x 40 mm, furo de 18mm de diâmetro, CONFORME DESENHO ANEXO. ACONDICIONAMENTO COM 100 (CEM) UNIDADES EM CADA VOLUME.</t>
  </si>
  <si>
    <t>ESTRIBO P/ BRAÇO "L" - Estribo para braço tipo "L", para rede isolada 3/8", em ferro nodular galvanizado.</t>
  </si>
  <si>
    <t>GRAMPO ANCORAGEM METALICO 150 MM - Grampo de ancoragem metálico para cabo coberto, bitola 150 mm², rede protegida 15 kV.  Conforme ET 07-02-145 e desenho P-108/2012.</t>
  </si>
  <si>
    <t>GRAMPO ANCORAGEM METALICO 50 MM. - Grampo de ancoragem metálico para cabo coberto, bitola 50 mm², rede protegida 15 kV, carga 800 dan. Conforme ET 07-02-145 e desenho P-108/2012.</t>
  </si>
  <si>
    <t>HASTE CANTONEIRA GALVANIZADA À QUENTE  PARA ATERRAMENTO - Haste para aterramento com conector, em aço carbono SAE - 1010-1020, nas dimensões 25 x 25 x 5 x 2000 mm, cantoneira laminada.</t>
  </si>
  <si>
    <t>HASTE DE ANCORA DE 0 16 X 1500 MM - Haste de âncora, nas dimensões 16 x 1500 mm, com duas porcas e duas arruelas quadradas, rosca MM.</t>
  </si>
  <si>
    <t>MAO FRANCESA PLANA 700 MM - Mão francesa, nas dimensões 6,5 x 32 x 710 mm, com um furo arredondado de diâmetro 18 mm e um furo obilongado de diâmetro 18 x 27 mm.</t>
  </si>
  <si>
    <t>ELETROFERRAGENS</t>
  </si>
  <si>
    <t>PREGÃO ELETRÔNICO N°003/2026 ( n° do Comprasnet 90003/2026)</t>
  </si>
  <si>
    <t>003/2026 ( n° no COMPRASNET 90003/2026)</t>
  </si>
  <si>
    <t>OLHAL PARA PARAFUSO DE DIÂMETRO 16 MM - Olhal para parafuso, com furo de diâmetro 18 mm, esforço de tração acima de 5.000 dan, esforço lateral acima de 3.200 dan, conforme NBR. 8158/1983 e 8159/1984. (PESO MINIMO - 0,50 KG); EMBALAGENS COM 50 (CINQUENTA) UNIDADES, CADA, DEVIDA-MENTE IDENTIFICADAS.</t>
  </si>
  <si>
    <t>MANILHA SAPATILHA - MANILHA SAPATILHA:  FABRICAÇÃO EM FERRO FUNDIDO NODULAR, CINZENTO OU MALEÁVEL,  ACABAMENTO COM ZINCAGEM POR IMERSÃO A QUENTE;  IDENTIFICAÇÃO:  MARCA DO FABRICANTE/DATA DE FABRICAÇÃO/ ESFORÇO DE TRAÇÃO (5000 daN);  PESO APROXIMADO 0,460 KG.</t>
  </si>
  <si>
    <t>No momento em que a licitante for convocada a inserir o ANEXO III - Proposta Comercial, deverá inserir também o seu CATÁLOGO e/ou ficha técnica / desenhos, de cada item convocado, classificado provisoriamente, CASO SOLICITADO PELA PREGOEIRA, sob pena de desclassificação.</t>
  </si>
  <si>
    <t xml:space="preserve">ATENÇÃO: - TODOS OS DESENHOS DOS ITENS FORAM INSERIDOS JUNTOS COM OS ANEXOS DO EDITAL, PARA QUE AS LICITANTES OFERTEM OS PRODUTOS CORRETOS!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</si>
</sst>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3" formatCode="_-* #,##0.00_-;\-* #,##0.00_-;_-* &quot;-&quot;??_-;_-@_-"/>
    <numFmt numFmtId="164" formatCode="0.00000000000000"/>
    <numFmt numFmtId="165" formatCode="00&quot;.&quot;000&quot;.&quot;000&quot;/&quot;0000&quot;-&quot;00"/>
    <numFmt numFmtId="166" formatCode="_-* #,##0.00000000000000_-;\-* #,##0.00000000000000_-;_-* &quot;-&quot;??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rgb="FF000000"/>
      <name val="Arial"/>
      <family val="2"/>
    </font>
    <font>
      <b/>
      <sz val="14"/>
      <name val="Arial"/>
      <family val="2"/>
    </font>
    <font>
      <sz val="9"/>
      <color rgb="FFFF0000"/>
      <name val="Arial"/>
      <family val="2"/>
    </font>
    <font>
      <sz val="11"/>
      <color theme="1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sz val="12"/>
      <name val="Times New Roman"/>
      <family val="1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sz val="7"/>
      <name val="Times New Roman"/>
      <family val="1"/>
    </font>
    <font>
      <b/>
      <u/>
      <sz val="9"/>
      <name val="Arial"/>
      <family val="2"/>
    </font>
    <font>
      <b/>
      <sz val="7"/>
      <name val="Times New Roman"/>
      <family val="1"/>
    </font>
    <font>
      <sz val="9"/>
      <color rgb="FFFF0000"/>
      <name val="Wingdings"/>
      <charset val="2"/>
    </font>
    <font>
      <sz val="7"/>
      <color rgb="FFFF0000"/>
      <name val="Times New Roman"/>
      <family val="1"/>
    </font>
    <font>
      <sz val="10"/>
      <color theme="1"/>
      <name val="Arial"/>
      <family val="2"/>
    </font>
    <font>
      <sz val="12"/>
      <color theme="1"/>
      <name val="Calibri"/>
      <family val="2"/>
    </font>
    <font>
      <u/>
      <sz val="12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6"/>
      <name val="Arial"/>
      <family val="2"/>
    </font>
    <font>
      <sz val="10"/>
      <color rgb="FFFF0000"/>
      <name val="Arial"/>
      <family val="2"/>
    </font>
    <font>
      <i/>
      <sz val="10"/>
      <color theme="1"/>
      <name val="Arial"/>
      <family val="2"/>
    </font>
    <font>
      <b/>
      <u/>
      <sz val="10"/>
      <color rgb="FFFF0000"/>
      <name val="Arial"/>
      <family val="2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b/>
      <sz val="18"/>
      <name val="Arial"/>
      <family val="2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/>
    <xf numFmtId="166" fontId="10" fillId="0" borderId="2" xfId="2" applyNumberFormat="1" applyFont="1" applyBorder="1" applyAlignment="1">
      <alignment horizontal="center" vertical="center"/>
    </xf>
    <xf numFmtId="8" fontId="28" fillId="0" borderId="2" xfId="0" applyNumberFormat="1" applyFont="1" applyBorder="1" applyAlignment="1">
      <alignment vertical="center"/>
    </xf>
    <xf numFmtId="0" fontId="29" fillId="0" borderId="0" xfId="0" applyFont="1" applyFill="1" applyBorder="1"/>
    <xf numFmtId="0" fontId="32" fillId="0" borderId="0" xfId="0" applyFont="1"/>
    <xf numFmtId="0" fontId="30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Fill="1" applyAlignment="1">
      <alignment vertical="center"/>
    </xf>
    <xf numFmtId="0" fontId="10" fillId="0" borderId="2" xfId="0" applyFont="1" applyBorder="1" applyAlignment="1">
      <alignment vertical="center"/>
    </xf>
    <xf numFmtId="166" fontId="10" fillId="0" borderId="2" xfId="2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5" fillId="3" borderId="2" xfId="0" applyFont="1" applyFill="1" applyBorder="1" applyAlignment="1" applyProtection="1">
      <alignment horizontal="center" vertical="center"/>
      <protection locked="0"/>
    </xf>
    <xf numFmtId="10" fontId="28" fillId="3" borderId="2" xfId="1" applyNumberFormat="1" applyFont="1" applyFill="1" applyBorder="1" applyAlignment="1" applyProtection="1">
      <alignment vertical="center"/>
      <protection locked="0"/>
    </xf>
    <xf numFmtId="10" fontId="28" fillId="3" borderId="2" xfId="1" applyNumberFormat="1" applyFont="1" applyFill="1" applyBorder="1" applyAlignment="1" applyProtection="1">
      <alignment horizontal="center" vertical="center"/>
      <protection locked="0"/>
    </xf>
    <xf numFmtId="164" fontId="28" fillId="0" borderId="2" xfId="1" applyNumberFormat="1" applyFont="1" applyBorder="1" applyAlignment="1">
      <alignment horizontal="center" vertical="center"/>
    </xf>
    <xf numFmtId="4" fontId="28" fillId="0" borderId="2" xfId="1" applyNumberFormat="1" applyFont="1" applyBorder="1" applyAlignment="1">
      <alignment horizontal="center" vertical="center"/>
    </xf>
    <xf numFmtId="0" fontId="36" fillId="3" borderId="2" xfId="0" applyFont="1" applyFill="1" applyBorder="1" applyAlignment="1" applyProtection="1">
      <alignment horizontal="center" vertical="center"/>
      <protection locked="0"/>
    </xf>
    <xf numFmtId="0" fontId="36" fillId="3" borderId="2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39" fontId="39" fillId="0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39" fontId="38" fillId="3" borderId="2" xfId="0" applyNumberFormat="1" applyFont="1" applyFill="1" applyBorder="1" applyAlignment="1" applyProtection="1">
      <alignment vertical="center" wrapText="1"/>
      <protection locked="0"/>
    </xf>
    <xf numFmtId="49" fontId="38" fillId="0" borderId="2" xfId="0" applyNumberFormat="1" applyFont="1" applyFill="1" applyBorder="1" applyAlignment="1">
      <alignment vertical="top" wrapText="1"/>
    </xf>
    <xf numFmtId="8" fontId="41" fillId="4" borderId="7" xfId="0" applyNumberFormat="1" applyFont="1" applyFill="1" applyBorder="1" applyAlignment="1">
      <alignment horizontal="right" vertical="center"/>
    </xf>
    <xf numFmtId="8" fontId="9" fillId="0" borderId="2" xfId="0" applyNumberFormat="1" applyFont="1" applyBorder="1" applyAlignment="1">
      <alignment vertical="center"/>
    </xf>
    <xf numFmtId="0" fontId="17" fillId="0" borderId="2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0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left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6" fillId="3" borderId="2" xfId="0" applyNumberFormat="1" applyFont="1" applyFill="1" applyBorder="1" applyAlignment="1" applyProtection="1">
      <alignment horizontal="center" vertical="center"/>
      <protection locked="0"/>
    </xf>
    <xf numFmtId="0" fontId="6" fillId="4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justify" vertical="justify" wrapText="1"/>
    </xf>
    <xf numFmtId="0" fontId="9" fillId="0" borderId="0" xfId="0" applyFont="1" applyFill="1" applyBorder="1" applyAlignment="1">
      <alignment horizontal="justify" vertical="justify"/>
    </xf>
    <xf numFmtId="0" fontId="34" fillId="2" borderId="2" xfId="0" applyFont="1" applyFill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justify" vertical="center" wrapText="1"/>
    </xf>
    <xf numFmtId="0" fontId="32" fillId="0" borderId="0" xfId="0" applyFont="1" applyAlignment="1">
      <alignment horizontal="center"/>
    </xf>
    <xf numFmtId="0" fontId="26" fillId="0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left" vertical="center"/>
    </xf>
    <xf numFmtId="0" fontId="31" fillId="0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justify" vertical="center" wrapText="1"/>
    </xf>
    <xf numFmtId="0" fontId="21" fillId="3" borderId="0" xfId="0" applyFont="1" applyFill="1" applyBorder="1" applyAlignment="1">
      <alignment horizontal="justify" vertical="center" wrapText="1"/>
    </xf>
  </cellXfs>
  <cellStyles count="4">
    <cellStyle name="Normal" xfId="0" builtinId="0"/>
    <cellStyle name="Normal 4" xfId="3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T36"/>
  <sheetViews>
    <sheetView tabSelected="1" zoomScale="70" zoomScaleNormal="70" workbookViewId="0">
      <selection activeCell="F8" sqref="F8"/>
    </sheetView>
  </sheetViews>
  <sheetFormatPr defaultColWidth="8.88671875" defaultRowHeight="13.8" x14ac:dyDescent="0.3"/>
  <cols>
    <col min="1" max="1" width="6.88671875" style="10" customWidth="1"/>
    <col min="2" max="2" width="9.6640625" style="10" customWidth="1"/>
    <col min="3" max="3" width="39.88671875" style="12" customWidth="1"/>
    <col min="4" max="4" width="7.88671875" style="10" customWidth="1"/>
    <col min="5" max="5" width="12.33203125" style="10" customWidth="1"/>
    <col min="6" max="6" width="11.33203125" style="10" customWidth="1"/>
    <col min="7" max="7" width="7.44140625" style="10" customWidth="1"/>
    <col min="8" max="8" width="8.33203125" style="10" customWidth="1"/>
    <col min="9" max="9" width="13.6640625" style="10" customWidth="1"/>
    <col min="10" max="10" width="21.109375" style="10" hidden="1" customWidth="1"/>
    <col min="11" max="11" width="0.6640625" style="10" hidden="1" customWidth="1"/>
    <col min="12" max="12" width="14.6640625" style="10" customWidth="1"/>
    <col min="13" max="13" width="12.44140625" style="10" customWidth="1"/>
    <col min="14" max="14" width="18.5546875" style="10" customWidth="1"/>
    <col min="15" max="15" width="20.109375" style="10" customWidth="1"/>
    <col min="16" max="16" width="13.33203125" style="10" customWidth="1"/>
    <col min="17" max="17" width="11.88671875" style="10" customWidth="1"/>
    <col min="18" max="18" width="8.88671875" style="12" customWidth="1"/>
    <col min="19" max="19" width="3" style="10" customWidth="1"/>
    <col min="20" max="16384" width="8.88671875" style="10"/>
  </cols>
  <sheetData>
    <row r="1" spans="1:18" ht="32.4" customHeight="1" x14ac:dyDescent="0.3">
      <c r="A1" s="35" t="s">
        <v>66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</row>
    <row r="2" spans="1:18" ht="48.6" customHeight="1" x14ac:dyDescent="0.3">
      <c r="A2" s="45" t="s">
        <v>24</v>
      </c>
      <c r="B2" s="45"/>
      <c r="C2" s="28" t="s">
        <v>84</v>
      </c>
      <c r="D2" s="45" t="s">
        <v>25</v>
      </c>
      <c r="E2" s="45"/>
      <c r="F2" s="52" t="s">
        <v>23</v>
      </c>
      <c r="G2" s="52"/>
      <c r="H2" s="45" t="s">
        <v>22</v>
      </c>
      <c r="I2" s="45"/>
      <c r="J2" s="16"/>
      <c r="K2" s="16" t="s">
        <v>21</v>
      </c>
      <c r="L2" s="37" t="s">
        <v>82</v>
      </c>
      <c r="M2" s="37"/>
      <c r="N2" s="37"/>
      <c r="O2" s="37"/>
      <c r="P2" s="37"/>
      <c r="Q2" s="37"/>
      <c r="R2" s="37"/>
    </row>
    <row r="3" spans="1:18" ht="28.95" customHeight="1" x14ac:dyDescent="0.3">
      <c r="A3" s="39" t="s">
        <v>33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spans="1:18" ht="29.25" customHeight="1" x14ac:dyDescent="0.3">
      <c r="A4" s="49" t="s">
        <v>14</v>
      </c>
      <c r="B4" s="49"/>
      <c r="C4" s="49"/>
      <c r="D4" s="38" t="s">
        <v>26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18" ht="29.25" customHeight="1" x14ac:dyDescent="0.3">
      <c r="A5" s="49" t="s">
        <v>10</v>
      </c>
      <c r="B5" s="49"/>
      <c r="C5" s="49"/>
      <c r="D5" s="44" t="s">
        <v>27</v>
      </c>
      <c r="E5" s="44"/>
      <c r="F5" s="44"/>
      <c r="G5" s="44"/>
      <c r="H5" s="44"/>
      <c r="I5" s="53" t="s">
        <v>12</v>
      </c>
      <c r="J5" s="53"/>
      <c r="K5" s="53"/>
      <c r="L5" s="53"/>
      <c r="M5" s="38"/>
      <c r="N5" s="38"/>
      <c r="O5" s="53" t="s">
        <v>52</v>
      </c>
      <c r="P5" s="53"/>
      <c r="Q5" s="53"/>
      <c r="R5" s="3" t="s">
        <v>17</v>
      </c>
    </row>
    <row r="6" spans="1:18" ht="29.25" customHeight="1" x14ac:dyDescent="0.3">
      <c r="A6" s="49" t="s">
        <v>11</v>
      </c>
      <c r="B6" s="49"/>
      <c r="C6" s="49"/>
      <c r="D6" s="38" t="s">
        <v>28</v>
      </c>
      <c r="E6" s="38"/>
      <c r="F6" s="38"/>
      <c r="G6" s="38"/>
      <c r="H6" s="38"/>
      <c r="I6" s="38"/>
      <c r="J6" s="38"/>
      <c r="K6" s="38" t="s">
        <v>29</v>
      </c>
      <c r="L6" s="38"/>
      <c r="M6" s="38"/>
      <c r="N6" s="38"/>
      <c r="O6" s="38" t="s">
        <v>30</v>
      </c>
      <c r="P6" s="38"/>
      <c r="Q6" s="38"/>
      <c r="R6" s="38"/>
    </row>
    <row r="7" spans="1:18" s="11" customFormat="1" ht="152.4" customHeight="1" x14ac:dyDescent="0.3">
      <c r="A7" s="17" t="s">
        <v>6</v>
      </c>
      <c r="B7" s="17" t="s">
        <v>60</v>
      </c>
      <c r="C7" s="17" t="s">
        <v>0</v>
      </c>
      <c r="D7" s="17" t="s">
        <v>53</v>
      </c>
      <c r="E7" s="17" t="s">
        <v>54</v>
      </c>
      <c r="F7" s="2" t="s">
        <v>56</v>
      </c>
      <c r="G7" s="2" t="s">
        <v>13</v>
      </c>
      <c r="H7" s="2" t="s">
        <v>18</v>
      </c>
      <c r="I7" s="2" t="s">
        <v>3</v>
      </c>
      <c r="J7" s="2" t="s">
        <v>4</v>
      </c>
      <c r="K7" s="2" t="s">
        <v>7</v>
      </c>
      <c r="L7" s="25" t="s">
        <v>57</v>
      </c>
      <c r="M7" s="2" t="s">
        <v>55</v>
      </c>
      <c r="N7" s="2" t="s">
        <v>20</v>
      </c>
      <c r="O7" s="1" t="s">
        <v>19</v>
      </c>
      <c r="P7" s="2" t="s">
        <v>1</v>
      </c>
      <c r="Q7" s="1" t="s">
        <v>67</v>
      </c>
      <c r="R7" s="2" t="s">
        <v>2</v>
      </c>
    </row>
    <row r="8" spans="1:18" s="11" customFormat="1" ht="48" customHeight="1" x14ac:dyDescent="0.3">
      <c r="A8" s="26">
        <v>1</v>
      </c>
      <c r="B8" s="26">
        <v>3255</v>
      </c>
      <c r="C8" s="30" t="s">
        <v>72</v>
      </c>
      <c r="D8" s="27" t="s">
        <v>61</v>
      </c>
      <c r="E8" s="27">
        <v>150</v>
      </c>
      <c r="F8" s="29">
        <v>0</v>
      </c>
      <c r="G8" s="19">
        <v>0</v>
      </c>
      <c r="H8" s="20">
        <v>0</v>
      </c>
      <c r="I8" s="6">
        <f t="shared" ref="I8" si="0">F8*G8+F8</f>
        <v>0</v>
      </c>
      <c r="J8" s="21">
        <f>IF(Q8="NÃO",$C$35,IF($R$5="MG",$C$36,$C$34))</f>
        <v>1</v>
      </c>
      <c r="K8" s="21">
        <f t="shared" ref="K8" si="1">I8*J8</f>
        <v>0</v>
      </c>
      <c r="L8" s="22">
        <f t="shared" ref="L8" si="2">ROUNDUP(K8,2)</f>
        <v>0</v>
      </c>
      <c r="M8" s="18" t="s">
        <v>16</v>
      </c>
      <c r="N8" s="32">
        <f t="shared" ref="N8" si="3">IF(M8="SIM",I8*E8*J8,I8*E8)</f>
        <v>0</v>
      </c>
      <c r="O8" s="32">
        <f t="shared" ref="O8" si="4">I8*E8*J8</f>
        <v>0</v>
      </c>
      <c r="P8" s="23" t="s">
        <v>5</v>
      </c>
      <c r="Q8" s="18" t="s">
        <v>15</v>
      </c>
      <c r="R8" s="24" t="s">
        <v>68</v>
      </c>
    </row>
    <row r="9" spans="1:18" s="11" customFormat="1" ht="85.95" customHeight="1" x14ac:dyDescent="0.3">
      <c r="A9" s="26">
        <v>2</v>
      </c>
      <c r="B9" s="26">
        <v>13010</v>
      </c>
      <c r="C9" s="30" t="s">
        <v>73</v>
      </c>
      <c r="D9" s="27" t="s">
        <v>61</v>
      </c>
      <c r="E9" s="27">
        <v>800</v>
      </c>
      <c r="F9" s="29">
        <v>0</v>
      </c>
      <c r="G9" s="19">
        <v>0</v>
      </c>
      <c r="H9" s="20">
        <v>0</v>
      </c>
      <c r="I9" s="6">
        <f t="shared" ref="I9:I21" si="5">F9*G9+F9</f>
        <v>0</v>
      </c>
      <c r="J9" s="21">
        <f t="shared" ref="J9:J21" si="6">IF(Q9="NÃO",$C$35,IF($R$5="MG",$C$36,$C$34))</f>
        <v>1</v>
      </c>
      <c r="K9" s="21">
        <f t="shared" ref="K9:K21" si="7">I9*J9</f>
        <v>0</v>
      </c>
      <c r="L9" s="22">
        <f t="shared" ref="L9:L21" si="8">ROUNDUP(K9,2)</f>
        <v>0</v>
      </c>
      <c r="M9" s="18" t="s">
        <v>16</v>
      </c>
      <c r="N9" s="32">
        <f t="shared" ref="N9:N21" si="9">IF(M9="SIM",I9*E9*J9,I9*E9)</f>
        <v>0</v>
      </c>
      <c r="O9" s="32">
        <f t="shared" ref="O9:O21" si="10">I9*E9*J9</f>
        <v>0</v>
      </c>
      <c r="P9" s="23" t="s">
        <v>5</v>
      </c>
      <c r="Q9" s="18" t="s">
        <v>15</v>
      </c>
      <c r="R9" s="24" t="s">
        <v>68</v>
      </c>
    </row>
    <row r="10" spans="1:18" s="11" customFormat="1" ht="69" x14ac:dyDescent="0.3">
      <c r="A10" s="26">
        <v>3</v>
      </c>
      <c r="B10" s="26">
        <v>1281</v>
      </c>
      <c r="C10" s="30" t="s">
        <v>74</v>
      </c>
      <c r="D10" s="27" t="s">
        <v>61</v>
      </c>
      <c r="E10" s="27">
        <v>300</v>
      </c>
      <c r="F10" s="29">
        <v>0</v>
      </c>
      <c r="G10" s="19">
        <v>0</v>
      </c>
      <c r="H10" s="20">
        <v>0</v>
      </c>
      <c r="I10" s="6">
        <f t="shared" si="5"/>
        <v>0</v>
      </c>
      <c r="J10" s="21">
        <f t="shared" si="6"/>
        <v>1</v>
      </c>
      <c r="K10" s="21">
        <f t="shared" si="7"/>
        <v>0</v>
      </c>
      <c r="L10" s="22">
        <f t="shared" si="8"/>
        <v>0</v>
      </c>
      <c r="M10" s="18" t="s">
        <v>16</v>
      </c>
      <c r="N10" s="32">
        <f t="shared" si="9"/>
        <v>0</v>
      </c>
      <c r="O10" s="32">
        <f t="shared" si="10"/>
        <v>0</v>
      </c>
      <c r="P10" s="23" t="s">
        <v>5</v>
      </c>
      <c r="Q10" s="18" t="s">
        <v>15</v>
      </c>
      <c r="R10" s="24" t="s">
        <v>68</v>
      </c>
    </row>
    <row r="11" spans="1:18" s="11" customFormat="1" ht="110.4" x14ac:dyDescent="0.3">
      <c r="A11" s="26">
        <v>4</v>
      </c>
      <c r="B11" s="26">
        <v>1490</v>
      </c>
      <c r="C11" s="30" t="s">
        <v>75</v>
      </c>
      <c r="D11" s="27" t="s">
        <v>61</v>
      </c>
      <c r="E11" s="27">
        <v>500</v>
      </c>
      <c r="F11" s="29">
        <v>0</v>
      </c>
      <c r="G11" s="19">
        <v>0</v>
      </c>
      <c r="H11" s="20">
        <v>0</v>
      </c>
      <c r="I11" s="6">
        <f t="shared" si="5"/>
        <v>0</v>
      </c>
      <c r="J11" s="21">
        <f t="shared" si="6"/>
        <v>1</v>
      </c>
      <c r="K11" s="21">
        <f t="shared" si="7"/>
        <v>0</v>
      </c>
      <c r="L11" s="22">
        <f t="shared" si="8"/>
        <v>0</v>
      </c>
      <c r="M11" s="18" t="s">
        <v>16</v>
      </c>
      <c r="N11" s="32">
        <f t="shared" si="9"/>
        <v>0</v>
      </c>
      <c r="O11" s="32">
        <f t="shared" si="10"/>
        <v>0</v>
      </c>
      <c r="P11" s="23" t="s">
        <v>5</v>
      </c>
      <c r="Q11" s="18" t="s">
        <v>15</v>
      </c>
      <c r="R11" s="24" t="s">
        <v>68</v>
      </c>
    </row>
    <row r="12" spans="1:18" s="11" customFormat="1" ht="51" customHeight="1" x14ac:dyDescent="0.3">
      <c r="A12" s="26">
        <v>5</v>
      </c>
      <c r="B12" s="26">
        <v>3845</v>
      </c>
      <c r="C12" s="30" t="s">
        <v>76</v>
      </c>
      <c r="D12" s="27" t="s">
        <v>61</v>
      </c>
      <c r="E12" s="27">
        <v>500</v>
      </c>
      <c r="F12" s="29">
        <v>0</v>
      </c>
      <c r="G12" s="19">
        <v>0</v>
      </c>
      <c r="H12" s="20">
        <v>0</v>
      </c>
      <c r="I12" s="6">
        <f t="shared" si="5"/>
        <v>0</v>
      </c>
      <c r="J12" s="21">
        <f t="shared" si="6"/>
        <v>1</v>
      </c>
      <c r="K12" s="21">
        <f t="shared" si="7"/>
        <v>0</v>
      </c>
      <c r="L12" s="22">
        <f t="shared" si="8"/>
        <v>0</v>
      </c>
      <c r="M12" s="18" t="s">
        <v>16</v>
      </c>
      <c r="N12" s="32">
        <f t="shared" si="9"/>
        <v>0</v>
      </c>
      <c r="O12" s="32">
        <f t="shared" si="10"/>
        <v>0</v>
      </c>
      <c r="P12" s="23" t="s">
        <v>5</v>
      </c>
      <c r="Q12" s="18" t="s">
        <v>15</v>
      </c>
      <c r="R12" s="24" t="s">
        <v>68</v>
      </c>
    </row>
    <row r="13" spans="1:18" s="11" customFormat="1" ht="66" customHeight="1" x14ac:dyDescent="0.3">
      <c r="A13" s="26">
        <v>6</v>
      </c>
      <c r="B13" s="26">
        <v>9105</v>
      </c>
      <c r="C13" s="30" t="s">
        <v>77</v>
      </c>
      <c r="D13" s="27" t="s">
        <v>61</v>
      </c>
      <c r="E13" s="27">
        <v>1500</v>
      </c>
      <c r="F13" s="29">
        <v>0</v>
      </c>
      <c r="G13" s="19">
        <v>0</v>
      </c>
      <c r="H13" s="20">
        <v>0</v>
      </c>
      <c r="I13" s="6">
        <f t="shared" si="5"/>
        <v>0</v>
      </c>
      <c r="J13" s="21">
        <f t="shared" si="6"/>
        <v>1</v>
      </c>
      <c r="K13" s="21">
        <f t="shared" si="7"/>
        <v>0</v>
      </c>
      <c r="L13" s="22">
        <f t="shared" si="8"/>
        <v>0</v>
      </c>
      <c r="M13" s="18" t="s">
        <v>16</v>
      </c>
      <c r="N13" s="32">
        <f t="shared" si="9"/>
        <v>0</v>
      </c>
      <c r="O13" s="32">
        <f t="shared" si="10"/>
        <v>0</v>
      </c>
      <c r="P13" s="23" t="s">
        <v>5</v>
      </c>
      <c r="Q13" s="18" t="s">
        <v>15</v>
      </c>
      <c r="R13" s="24" t="s">
        <v>68</v>
      </c>
    </row>
    <row r="14" spans="1:18" s="11" customFormat="1" ht="69.75" customHeight="1" x14ac:dyDescent="0.3">
      <c r="A14" s="26">
        <v>7</v>
      </c>
      <c r="B14" s="26">
        <v>9095</v>
      </c>
      <c r="C14" s="30" t="s">
        <v>78</v>
      </c>
      <c r="D14" s="27" t="s">
        <v>61</v>
      </c>
      <c r="E14" s="27">
        <v>1000</v>
      </c>
      <c r="F14" s="29">
        <v>0</v>
      </c>
      <c r="G14" s="19">
        <v>0</v>
      </c>
      <c r="H14" s="20">
        <v>0</v>
      </c>
      <c r="I14" s="6">
        <f t="shared" si="5"/>
        <v>0</v>
      </c>
      <c r="J14" s="21">
        <f t="shared" si="6"/>
        <v>1</v>
      </c>
      <c r="K14" s="21">
        <f t="shared" si="7"/>
        <v>0</v>
      </c>
      <c r="L14" s="22">
        <f t="shared" si="8"/>
        <v>0</v>
      </c>
      <c r="M14" s="18" t="s">
        <v>16</v>
      </c>
      <c r="N14" s="32">
        <f t="shared" si="9"/>
        <v>0</v>
      </c>
      <c r="O14" s="32">
        <f t="shared" si="10"/>
        <v>0</v>
      </c>
      <c r="P14" s="23" t="s">
        <v>5</v>
      </c>
      <c r="Q14" s="18" t="s">
        <v>15</v>
      </c>
      <c r="R14" s="24" t="s">
        <v>68</v>
      </c>
    </row>
    <row r="15" spans="1:18" s="11" customFormat="1" ht="85.95" customHeight="1" x14ac:dyDescent="0.3">
      <c r="A15" s="26">
        <v>8</v>
      </c>
      <c r="B15" s="26">
        <v>1635</v>
      </c>
      <c r="C15" s="30" t="s">
        <v>79</v>
      </c>
      <c r="D15" s="27" t="s">
        <v>61</v>
      </c>
      <c r="E15" s="27">
        <v>700</v>
      </c>
      <c r="F15" s="29">
        <v>0</v>
      </c>
      <c r="G15" s="19">
        <v>0</v>
      </c>
      <c r="H15" s="20">
        <v>0</v>
      </c>
      <c r="I15" s="6">
        <f t="shared" si="5"/>
        <v>0</v>
      </c>
      <c r="J15" s="21">
        <f t="shared" si="6"/>
        <v>1</v>
      </c>
      <c r="K15" s="21">
        <f t="shared" si="7"/>
        <v>0</v>
      </c>
      <c r="L15" s="22">
        <f t="shared" si="8"/>
        <v>0</v>
      </c>
      <c r="M15" s="18" t="s">
        <v>16</v>
      </c>
      <c r="N15" s="32">
        <f t="shared" si="9"/>
        <v>0</v>
      </c>
      <c r="O15" s="32">
        <f t="shared" si="10"/>
        <v>0</v>
      </c>
      <c r="P15" s="23" t="s">
        <v>5</v>
      </c>
      <c r="Q15" s="18" t="s">
        <v>15</v>
      </c>
      <c r="R15" s="24" t="s">
        <v>68</v>
      </c>
    </row>
    <row r="16" spans="1:18" s="11" customFormat="1" ht="58.5" customHeight="1" x14ac:dyDescent="0.3">
      <c r="A16" s="26">
        <v>9</v>
      </c>
      <c r="B16" s="26">
        <v>3230</v>
      </c>
      <c r="C16" s="30" t="s">
        <v>80</v>
      </c>
      <c r="D16" s="27" t="s">
        <v>61</v>
      </c>
      <c r="E16" s="27">
        <v>150</v>
      </c>
      <c r="F16" s="29">
        <v>0</v>
      </c>
      <c r="G16" s="19">
        <v>0</v>
      </c>
      <c r="H16" s="20">
        <v>0</v>
      </c>
      <c r="I16" s="6">
        <f t="shared" si="5"/>
        <v>0</v>
      </c>
      <c r="J16" s="21">
        <f t="shared" si="6"/>
        <v>1</v>
      </c>
      <c r="K16" s="21">
        <f t="shared" si="7"/>
        <v>0</v>
      </c>
      <c r="L16" s="22">
        <f t="shared" si="8"/>
        <v>0</v>
      </c>
      <c r="M16" s="18" t="s">
        <v>16</v>
      </c>
      <c r="N16" s="32">
        <f t="shared" si="9"/>
        <v>0</v>
      </c>
      <c r="O16" s="32">
        <f t="shared" si="10"/>
        <v>0</v>
      </c>
      <c r="P16" s="23" t="s">
        <v>5</v>
      </c>
      <c r="Q16" s="18" t="s">
        <v>15</v>
      </c>
      <c r="R16" s="24" t="s">
        <v>68</v>
      </c>
    </row>
    <row r="17" spans="1:20" s="11" customFormat="1" ht="121.5" customHeight="1" x14ac:dyDescent="0.3">
      <c r="A17" s="26">
        <v>10</v>
      </c>
      <c r="B17" s="26">
        <v>13660</v>
      </c>
      <c r="C17" s="30" t="s">
        <v>86</v>
      </c>
      <c r="D17" s="27" t="s">
        <v>61</v>
      </c>
      <c r="E17" s="27">
        <v>3000</v>
      </c>
      <c r="F17" s="29">
        <v>0</v>
      </c>
      <c r="G17" s="19">
        <v>0</v>
      </c>
      <c r="H17" s="20">
        <v>0</v>
      </c>
      <c r="I17" s="6">
        <f t="shared" si="5"/>
        <v>0</v>
      </c>
      <c r="J17" s="21">
        <f t="shared" si="6"/>
        <v>1</v>
      </c>
      <c r="K17" s="21">
        <f t="shared" si="7"/>
        <v>0</v>
      </c>
      <c r="L17" s="22">
        <f t="shared" si="8"/>
        <v>0</v>
      </c>
      <c r="M17" s="18" t="s">
        <v>16</v>
      </c>
      <c r="N17" s="32">
        <f t="shared" si="9"/>
        <v>0</v>
      </c>
      <c r="O17" s="32">
        <f t="shared" si="10"/>
        <v>0</v>
      </c>
      <c r="P17" s="23" t="s">
        <v>5</v>
      </c>
      <c r="Q17" s="18" t="s">
        <v>15</v>
      </c>
      <c r="R17" s="24" t="s">
        <v>68</v>
      </c>
    </row>
    <row r="18" spans="1:20" s="11" customFormat="1" ht="62.25" customHeight="1" x14ac:dyDescent="0.3">
      <c r="A18" s="26">
        <v>11</v>
      </c>
      <c r="B18" s="26">
        <v>13240</v>
      </c>
      <c r="C18" s="30" t="s">
        <v>81</v>
      </c>
      <c r="D18" s="27" t="s">
        <v>61</v>
      </c>
      <c r="E18" s="27">
        <v>1600</v>
      </c>
      <c r="F18" s="29">
        <v>0</v>
      </c>
      <c r="G18" s="19">
        <v>0</v>
      </c>
      <c r="H18" s="20">
        <v>0</v>
      </c>
      <c r="I18" s="6">
        <f t="shared" si="5"/>
        <v>0</v>
      </c>
      <c r="J18" s="21">
        <f t="shared" si="6"/>
        <v>1</v>
      </c>
      <c r="K18" s="21">
        <f t="shared" si="7"/>
        <v>0</v>
      </c>
      <c r="L18" s="22">
        <f t="shared" si="8"/>
        <v>0</v>
      </c>
      <c r="M18" s="18" t="s">
        <v>16</v>
      </c>
      <c r="N18" s="32">
        <f t="shared" si="9"/>
        <v>0</v>
      </c>
      <c r="O18" s="32">
        <f t="shared" si="10"/>
        <v>0</v>
      </c>
      <c r="P18" s="23" t="s">
        <v>5</v>
      </c>
      <c r="Q18" s="18" t="s">
        <v>15</v>
      </c>
      <c r="R18" s="24" t="s">
        <v>68</v>
      </c>
    </row>
    <row r="19" spans="1:20" s="11" customFormat="1" ht="124.2" x14ac:dyDescent="0.3">
      <c r="A19" s="26">
        <v>12</v>
      </c>
      <c r="B19" s="26">
        <v>13115</v>
      </c>
      <c r="C19" s="30" t="s">
        <v>85</v>
      </c>
      <c r="D19" s="27" t="s">
        <v>61</v>
      </c>
      <c r="E19" s="27">
        <v>2500</v>
      </c>
      <c r="F19" s="29">
        <v>0</v>
      </c>
      <c r="G19" s="19">
        <v>0</v>
      </c>
      <c r="H19" s="20">
        <v>0</v>
      </c>
      <c r="I19" s="6">
        <f t="shared" si="5"/>
        <v>0</v>
      </c>
      <c r="J19" s="21">
        <f t="shared" si="6"/>
        <v>1</v>
      </c>
      <c r="K19" s="21">
        <f t="shared" si="7"/>
        <v>0</v>
      </c>
      <c r="L19" s="22">
        <f t="shared" si="8"/>
        <v>0</v>
      </c>
      <c r="M19" s="18" t="s">
        <v>16</v>
      </c>
      <c r="N19" s="32">
        <f t="shared" si="9"/>
        <v>0</v>
      </c>
      <c r="O19" s="32">
        <f t="shared" si="10"/>
        <v>0</v>
      </c>
      <c r="P19" s="23" t="s">
        <v>5</v>
      </c>
      <c r="Q19" s="18" t="s">
        <v>15</v>
      </c>
      <c r="R19" s="24" t="s">
        <v>68</v>
      </c>
    </row>
    <row r="20" spans="1:20" s="11" customFormat="1" ht="72.75" customHeight="1" x14ac:dyDescent="0.3">
      <c r="A20" s="26">
        <v>13</v>
      </c>
      <c r="B20" s="26">
        <v>13855</v>
      </c>
      <c r="C20" s="30" t="s">
        <v>71</v>
      </c>
      <c r="D20" s="27" t="s">
        <v>61</v>
      </c>
      <c r="E20" s="27">
        <v>1000</v>
      </c>
      <c r="F20" s="29">
        <v>0</v>
      </c>
      <c r="G20" s="19">
        <v>0</v>
      </c>
      <c r="H20" s="20">
        <v>0</v>
      </c>
      <c r="I20" s="6">
        <f t="shared" si="5"/>
        <v>0</v>
      </c>
      <c r="J20" s="21">
        <f t="shared" si="6"/>
        <v>1</v>
      </c>
      <c r="K20" s="21">
        <f t="shared" si="7"/>
        <v>0</v>
      </c>
      <c r="L20" s="22">
        <f t="shared" si="8"/>
        <v>0</v>
      </c>
      <c r="M20" s="18" t="s">
        <v>16</v>
      </c>
      <c r="N20" s="32">
        <f t="shared" si="9"/>
        <v>0</v>
      </c>
      <c r="O20" s="32">
        <f t="shared" si="10"/>
        <v>0</v>
      </c>
      <c r="P20" s="23" t="s">
        <v>5</v>
      </c>
      <c r="Q20" s="18" t="s">
        <v>15</v>
      </c>
      <c r="R20" s="24" t="s">
        <v>68</v>
      </c>
    </row>
    <row r="21" spans="1:20" s="11" customFormat="1" ht="69" x14ac:dyDescent="0.3">
      <c r="A21" s="26">
        <v>14</v>
      </c>
      <c r="B21" s="26">
        <v>13016</v>
      </c>
      <c r="C21" s="30" t="s">
        <v>70</v>
      </c>
      <c r="D21" s="27" t="s">
        <v>61</v>
      </c>
      <c r="E21" s="27">
        <v>1300</v>
      </c>
      <c r="F21" s="29">
        <v>0</v>
      </c>
      <c r="G21" s="19">
        <v>0</v>
      </c>
      <c r="H21" s="20">
        <v>0</v>
      </c>
      <c r="I21" s="6">
        <f t="shared" si="5"/>
        <v>0</v>
      </c>
      <c r="J21" s="21">
        <f t="shared" si="6"/>
        <v>1</v>
      </c>
      <c r="K21" s="21">
        <f t="shared" si="7"/>
        <v>0</v>
      </c>
      <c r="L21" s="22">
        <f t="shared" si="8"/>
        <v>0</v>
      </c>
      <c r="M21" s="18" t="s">
        <v>16</v>
      </c>
      <c r="N21" s="32">
        <f t="shared" si="9"/>
        <v>0</v>
      </c>
      <c r="O21" s="32">
        <f t="shared" si="10"/>
        <v>0</v>
      </c>
      <c r="P21" s="23" t="s">
        <v>5</v>
      </c>
      <c r="Q21" s="18" t="s">
        <v>15</v>
      </c>
      <c r="R21" s="24" t="s">
        <v>68</v>
      </c>
    </row>
    <row r="22" spans="1:20" ht="33.75" customHeight="1" thickBot="1" x14ac:dyDescent="0.35">
      <c r="A22" s="46" t="s">
        <v>32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  <c r="N22" s="31">
        <f>SUM(N8:N21)</f>
        <v>0</v>
      </c>
      <c r="O22" s="31">
        <f>SUM(O8:O21)</f>
        <v>0</v>
      </c>
    </row>
    <row r="23" spans="1:20" s="13" customFormat="1" ht="12.75" customHeight="1" x14ac:dyDescent="0.3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</row>
    <row r="24" spans="1:20" s="13" customFormat="1" ht="22.2" customHeight="1" x14ac:dyDescent="0.3">
      <c r="A24" s="41" t="s">
        <v>31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</row>
    <row r="25" spans="1:20" s="13" customFormat="1" x14ac:dyDescent="0.3">
      <c r="A25" s="50" t="s">
        <v>64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20" s="13" customFormat="1" ht="72" customHeight="1" x14ac:dyDescent="0.3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20" ht="40.200000000000003" customHeight="1" x14ac:dyDescent="0.3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20" ht="27" customHeight="1" x14ac:dyDescent="0.3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20" ht="30.75" customHeight="1" x14ac:dyDescent="0.3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20" ht="28.95" customHeight="1" x14ac:dyDescent="0.3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12"/>
      <c r="T30" s="12"/>
    </row>
    <row r="31" spans="1:20" ht="24" customHeight="1" x14ac:dyDescent="0.3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20" ht="14.4" customHeight="1" x14ac:dyDescent="0.3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</row>
    <row r="33" spans="2:3" ht="24" customHeight="1" x14ac:dyDescent="0.3">
      <c r="B33" s="42" t="s">
        <v>4</v>
      </c>
      <c r="C33" s="43"/>
    </row>
    <row r="34" spans="2:3" ht="15" x14ac:dyDescent="0.3">
      <c r="B34" s="14" t="s">
        <v>8</v>
      </c>
      <c r="C34" s="15">
        <v>1.07317073170732</v>
      </c>
    </row>
    <row r="35" spans="2:3" ht="15" x14ac:dyDescent="0.3">
      <c r="B35" s="14" t="s">
        <v>9</v>
      </c>
      <c r="C35" s="5">
        <v>1.17073170731707</v>
      </c>
    </row>
    <row r="36" spans="2:3" ht="15" x14ac:dyDescent="0.3">
      <c r="B36" s="14" t="s">
        <v>17</v>
      </c>
      <c r="C36" s="5">
        <v>1</v>
      </c>
    </row>
  </sheetData>
  <sheetProtection algorithmName="SHA-512" hashValue="66JGgMFYS4fkSGATL3nnxIEM2n3HqU3Bv5DAA2bmTrSOTq0qFVSMqYkFefffXDwBs72LERP9ZlxiEx4RRrGUDA==" saltValue="scEJJiI37RQyshQ7Guk/Yg==" spinCount="100000" sheet="1" objects="1" scenarios="1"/>
  <mergeCells count="24">
    <mergeCell ref="B33:C33"/>
    <mergeCell ref="D6:J6"/>
    <mergeCell ref="D5:H5"/>
    <mergeCell ref="A2:B2"/>
    <mergeCell ref="A22:M22"/>
    <mergeCell ref="A4:C4"/>
    <mergeCell ref="A25:R31"/>
    <mergeCell ref="A6:C6"/>
    <mergeCell ref="A5:C5"/>
    <mergeCell ref="H2:I2"/>
    <mergeCell ref="D2:E2"/>
    <mergeCell ref="F2:G2"/>
    <mergeCell ref="I5:L5"/>
    <mergeCell ref="M5:N5"/>
    <mergeCell ref="O5:Q5"/>
    <mergeCell ref="A1:R1"/>
    <mergeCell ref="A32:R32"/>
    <mergeCell ref="L2:R2"/>
    <mergeCell ref="O6:R6"/>
    <mergeCell ref="K6:N6"/>
    <mergeCell ref="A3:R3"/>
    <mergeCell ref="D4:R4"/>
    <mergeCell ref="A23:R23"/>
    <mergeCell ref="A24:R24"/>
  </mergeCells>
  <dataValidations count="9">
    <dataValidation type="list" allowBlank="1" showInputMessage="1" showErrorMessage="1" sqref="M5:N5">
      <formula1>"SIM,NÃO"</formula1>
    </dataValidation>
    <dataValidation type="list" allowBlank="1" showInputMessage="1" showErrorMessage="1" prompt="Informar o Estado_x000a_Exemplo: SP (São Paulo)" sqref="R5">
      <formula1>"AC,AL,AP,AM,BA,CE,DF,ES,GO,MA,MT,MS,MG,PA,PB,PR,PE,PI,RJ,RN,RS,RO,RR,SC,SP,SE,TO"</formula1>
    </dataValidation>
    <dataValidation allowBlank="1" showInputMessage="1" showErrorMessage="1" prompt="Digitar apenas números, sem ponto e sem barra." sqref="D5:H5"/>
    <dataValidation type="list" allowBlank="1" showInputMessage="1" showErrorMessage="1" sqref="F2:G2">
      <formula1>"DMED, DMEE, DME"</formula1>
    </dataValidation>
    <dataValidation type="list" allowBlank="1" showInputMessage="1" showErrorMessage="1" sqref="A2:B2">
      <formula1>"PREGÃO ELETRÔNICO Nº.:, PREGÃO PRESENCIAL Nº.:, PROCESSO LICITATÓRIO Nº.:"</formula1>
    </dataValidation>
    <dataValidation type="list" showInputMessage="1" showErrorMessage="1" prompt="Informar SIM apenas casos em que o recolhimento de ICMS-ST seja de responssabilidade da CONTRATADA." sqref="M8:M21">
      <formula1>"SIM,NÃO"</formula1>
    </dataValidation>
    <dataValidation allowBlank="1" showInputMessage="1" showErrorMessage="1" prompt="Favor digitar apenas números, sem pontos." sqref="P8:P21"/>
    <dataValidation allowBlank="1" showInputMessage="1" showErrorMessage="1" prompt="Digitar MARCA/MODELO do produto ofertado." sqref="R8:R21"/>
    <dataValidation type="list" allowBlank="1" showInputMessage="1" showErrorMessage="1" prompt="Para produto faturado como NACIONAL escolher SIM e para produto faturado como IMPORTADO escolher NÃO." sqref="Q8:Q21">
      <formula1>"SIM,NÃO"</formula1>
    </dataValidation>
  </dataValidations>
  <pageMargins left="0.51181102362204722" right="0.51181102362204722" top="0.78740157480314965" bottom="0.78740157480314965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opLeftCell="A16" workbookViewId="0">
      <selection activeCell="B23" sqref="B23:I23"/>
    </sheetView>
  </sheetViews>
  <sheetFormatPr defaultRowHeight="14.4" x14ac:dyDescent="0.3"/>
  <cols>
    <col min="1" max="1" width="3.109375" customWidth="1"/>
    <col min="2" max="2" width="44.33203125" customWidth="1"/>
    <col min="9" max="9" width="27.33203125" customWidth="1"/>
  </cols>
  <sheetData>
    <row r="1" spans="1:9" ht="22.95" customHeight="1" x14ac:dyDescent="0.3">
      <c r="A1" s="4"/>
      <c r="B1" s="57" t="s">
        <v>65</v>
      </c>
      <c r="C1" s="57"/>
      <c r="D1" s="57"/>
      <c r="E1" s="57"/>
      <c r="F1" s="57"/>
      <c r="G1" s="57"/>
      <c r="H1" s="57"/>
      <c r="I1" s="57"/>
    </row>
    <row r="2" spans="1:9" ht="19.2" customHeight="1" x14ac:dyDescent="0.3">
      <c r="A2" s="4"/>
      <c r="B2" s="58" t="s">
        <v>34</v>
      </c>
      <c r="C2" s="58"/>
      <c r="D2" s="58"/>
      <c r="E2" s="58"/>
      <c r="F2" s="58"/>
      <c r="G2" s="58"/>
      <c r="H2" s="58"/>
      <c r="I2" s="58"/>
    </row>
    <row r="3" spans="1:9" ht="6" customHeight="1" x14ac:dyDescent="0.3">
      <c r="A3" s="4"/>
      <c r="B3" s="57"/>
      <c r="C3" s="57"/>
      <c r="D3" s="57"/>
      <c r="E3" s="57"/>
      <c r="F3" s="57"/>
      <c r="G3" s="57"/>
      <c r="H3" s="57"/>
      <c r="I3" s="57"/>
    </row>
    <row r="4" spans="1:9" ht="8.4" customHeight="1" x14ac:dyDescent="0.3">
      <c r="A4" s="4"/>
      <c r="B4" s="57" t="s">
        <v>83</v>
      </c>
      <c r="C4" s="57"/>
      <c r="D4" s="57"/>
      <c r="E4" s="57"/>
      <c r="F4" s="57"/>
      <c r="G4" s="57"/>
      <c r="H4" s="57"/>
      <c r="I4" s="57"/>
    </row>
    <row r="5" spans="1:9" ht="9" customHeight="1" x14ac:dyDescent="0.3">
      <c r="A5" s="4"/>
      <c r="B5" s="57"/>
      <c r="C5" s="57"/>
      <c r="D5" s="57"/>
      <c r="E5" s="57"/>
      <c r="F5" s="57"/>
      <c r="G5" s="57"/>
      <c r="H5" s="57"/>
      <c r="I5" s="57"/>
    </row>
    <row r="6" spans="1:9" ht="8.25" customHeight="1" x14ac:dyDescent="0.3">
      <c r="A6" s="4"/>
      <c r="B6" s="57"/>
      <c r="C6" s="57"/>
      <c r="D6" s="57"/>
      <c r="E6" s="57"/>
      <c r="F6" s="57"/>
      <c r="G6" s="57"/>
      <c r="H6" s="57"/>
      <c r="I6" s="57"/>
    </row>
    <row r="7" spans="1:9" ht="21.6" customHeight="1" x14ac:dyDescent="0.3">
      <c r="A7" s="4"/>
      <c r="B7" s="33" t="s">
        <v>35</v>
      </c>
      <c r="C7" s="59"/>
      <c r="D7" s="59"/>
      <c r="E7" s="59"/>
      <c r="F7" s="59"/>
      <c r="G7" s="59"/>
      <c r="H7" s="59"/>
      <c r="I7" s="59"/>
    </row>
    <row r="8" spans="1:9" ht="21.6" customHeight="1" x14ac:dyDescent="0.3">
      <c r="A8" s="4"/>
      <c r="B8" s="34" t="s">
        <v>36</v>
      </c>
      <c r="C8" s="59"/>
      <c r="D8" s="59"/>
      <c r="E8" s="59"/>
      <c r="F8" s="59"/>
      <c r="G8" s="59"/>
      <c r="H8" s="59"/>
      <c r="I8" s="59"/>
    </row>
    <row r="9" spans="1:9" ht="21.6" customHeight="1" x14ac:dyDescent="0.3">
      <c r="A9" s="4"/>
      <c r="B9" s="33" t="s">
        <v>37</v>
      </c>
      <c r="C9" s="59"/>
      <c r="D9" s="59"/>
      <c r="E9" s="59"/>
      <c r="F9" s="59"/>
      <c r="G9" s="59"/>
      <c r="H9" s="59"/>
      <c r="I9" s="59"/>
    </row>
    <row r="10" spans="1:9" ht="21.6" customHeight="1" x14ac:dyDescent="0.3">
      <c r="A10" s="4"/>
      <c r="B10" s="33" t="s">
        <v>38</v>
      </c>
      <c r="C10" s="59"/>
      <c r="D10" s="59"/>
      <c r="E10" s="59"/>
      <c r="F10" s="59"/>
      <c r="G10" s="59"/>
      <c r="H10" s="59"/>
      <c r="I10" s="59"/>
    </row>
    <row r="11" spans="1:9" ht="21.6" customHeight="1" x14ac:dyDescent="0.3">
      <c r="A11" s="4"/>
      <c r="B11" s="33" t="s">
        <v>39</v>
      </c>
      <c r="C11" s="59"/>
      <c r="D11" s="59"/>
      <c r="E11" s="59"/>
      <c r="F11" s="59"/>
      <c r="G11" s="59"/>
      <c r="H11" s="59"/>
      <c r="I11" s="59"/>
    </row>
    <row r="12" spans="1:9" ht="21.6" customHeight="1" x14ac:dyDescent="0.3">
      <c r="A12" s="4"/>
      <c r="B12" s="33" t="s">
        <v>40</v>
      </c>
      <c r="C12" s="59"/>
      <c r="D12" s="59"/>
      <c r="E12" s="59"/>
      <c r="F12" s="59"/>
      <c r="G12" s="59"/>
      <c r="H12" s="59"/>
      <c r="I12" s="59"/>
    </row>
    <row r="13" spans="1:9" ht="21.6" customHeight="1" x14ac:dyDescent="0.3">
      <c r="A13" s="4"/>
      <c r="B13" s="33" t="s">
        <v>41</v>
      </c>
      <c r="C13" s="56" t="s">
        <v>59</v>
      </c>
      <c r="D13" s="56"/>
      <c r="E13" s="56"/>
      <c r="F13" s="56"/>
      <c r="G13" s="56"/>
      <c r="H13" s="56"/>
      <c r="I13" s="56"/>
    </row>
    <row r="14" spans="1:9" ht="10.95" customHeight="1" x14ac:dyDescent="0.3">
      <c r="A14" s="4"/>
      <c r="B14" s="54"/>
      <c r="C14" s="54"/>
      <c r="D14" s="54"/>
      <c r="E14" s="54"/>
      <c r="F14" s="54"/>
      <c r="G14" s="54"/>
      <c r="H14" s="54"/>
      <c r="I14" s="54"/>
    </row>
    <row r="15" spans="1:9" x14ac:dyDescent="0.3">
      <c r="A15" s="4"/>
      <c r="B15" s="55" t="s">
        <v>42</v>
      </c>
      <c r="C15" s="55"/>
      <c r="D15" s="55"/>
      <c r="E15" s="55"/>
      <c r="F15" s="55"/>
      <c r="G15" s="55"/>
      <c r="H15" s="55"/>
      <c r="I15" s="55"/>
    </row>
    <row r="16" spans="1:9" x14ac:dyDescent="0.3">
      <c r="A16" s="4"/>
      <c r="B16" s="55"/>
      <c r="C16" s="55"/>
      <c r="D16" s="55"/>
      <c r="E16" s="55"/>
      <c r="F16" s="55"/>
      <c r="G16" s="55"/>
      <c r="H16" s="55"/>
      <c r="I16" s="55"/>
    </row>
    <row r="17" spans="1:9" ht="13.2" customHeight="1" x14ac:dyDescent="0.3">
      <c r="A17" s="4"/>
      <c r="B17" s="60"/>
      <c r="C17" s="60"/>
      <c r="D17" s="60"/>
      <c r="E17" s="60"/>
      <c r="F17" s="60"/>
      <c r="G17" s="60"/>
      <c r="H17" s="60"/>
      <c r="I17" s="60"/>
    </row>
    <row r="18" spans="1:9" ht="35.4" customHeight="1" x14ac:dyDescent="0.3">
      <c r="A18" s="4"/>
      <c r="B18" s="61" t="s">
        <v>43</v>
      </c>
      <c r="C18" s="61"/>
      <c r="D18" s="61"/>
      <c r="E18" s="61"/>
      <c r="F18" s="61"/>
      <c r="G18" s="61"/>
      <c r="H18" s="61"/>
      <c r="I18" s="61"/>
    </row>
    <row r="19" spans="1:9" x14ac:dyDescent="0.3">
      <c r="A19" s="4"/>
      <c r="B19" s="62" t="s">
        <v>44</v>
      </c>
      <c r="C19" s="62"/>
      <c r="D19" s="62"/>
      <c r="E19" s="62"/>
      <c r="F19" s="62"/>
      <c r="G19" s="62"/>
      <c r="H19" s="62"/>
      <c r="I19" s="62"/>
    </row>
    <row r="20" spans="1:9" ht="7.95" customHeight="1" x14ac:dyDescent="0.3">
      <c r="A20" s="4"/>
      <c r="B20" s="57"/>
      <c r="C20" s="57"/>
      <c r="D20" s="57"/>
      <c r="E20" s="57"/>
      <c r="F20" s="57"/>
      <c r="G20" s="57"/>
      <c r="H20" s="57"/>
      <c r="I20" s="57"/>
    </row>
    <row r="21" spans="1:9" x14ac:dyDescent="0.3">
      <c r="A21" s="4"/>
      <c r="B21" s="60" t="s">
        <v>69</v>
      </c>
      <c r="C21" s="60"/>
      <c r="D21" s="60"/>
      <c r="E21" s="60"/>
      <c r="F21" s="60"/>
      <c r="G21" s="60"/>
      <c r="H21" s="60"/>
      <c r="I21" s="60"/>
    </row>
    <row r="22" spans="1:9" x14ac:dyDescent="0.3">
      <c r="A22" s="4"/>
      <c r="B22" s="57"/>
      <c r="C22" s="57"/>
      <c r="D22" s="57"/>
      <c r="E22" s="57"/>
      <c r="F22" s="57"/>
      <c r="G22" s="57"/>
      <c r="H22" s="57"/>
      <c r="I22" s="57"/>
    </row>
    <row r="23" spans="1:9" ht="64.2" customHeight="1" x14ac:dyDescent="0.3">
      <c r="A23" s="4"/>
      <c r="B23" s="63" t="s">
        <v>62</v>
      </c>
      <c r="C23" s="63"/>
      <c r="D23" s="63"/>
      <c r="E23" s="63"/>
      <c r="F23" s="63"/>
      <c r="G23" s="63"/>
      <c r="H23" s="63"/>
      <c r="I23" s="63"/>
    </row>
    <row r="24" spans="1:9" ht="51.6" customHeight="1" x14ac:dyDescent="0.3">
      <c r="A24" s="4"/>
      <c r="B24" s="63" t="s">
        <v>63</v>
      </c>
      <c r="C24" s="63"/>
      <c r="D24" s="63"/>
      <c r="E24" s="63"/>
      <c r="F24" s="63"/>
      <c r="G24" s="63"/>
      <c r="H24" s="63"/>
      <c r="I24" s="63"/>
    </row>
    <row r="25" spans="1:9" ht="36" customHeight="1" x14ac:dyDescent="0.3">
      <c r="A25" s="4"/>
      <c r="B25" s="71" t="s">
        <v>88</v>
      </c>
      <c r="C25" s="71"/>
      <c r="D25" s="71"/>
      <c r="E25" s="71"/>
      <c r="F25" s="71"/>
      <c r="G25" s="71"/>
      <c r="H25" s="71"/>
      <c r="I25" s="71"/>
    </row>
    <row r="26" spans="1:9" ht="53.4" customHeight="1" x14ac:dyDescent="0.3">
      <c r="A26" s="4"/>
      <c r="B26" s="70" t="s">
        <v>87</v>
      </c>
      <c r="C26" s="70"/>
      <c r="D26" s="70"/>
      <c r="E26" s="70"/>
      <c r="F26" s="70"/>
      <c r="G26" s="70"/>
      <c r="H26" s="70"/>
      <c r="I26" s="70"/>
    </row>
    <row r="27" spans="1:9" ht="41.4" customHeight="1" x14ac:dyDescent="0.3">
      <c r="A27" s="4"/>
      <c r="B27" s="65" t="s">
        <v>45</v>
      </c>
      <c r="C27" s="65"/>
      <c r="D27" s="65"/>
      <c r="E27" s="65"/>
      <c r="F27" s="65"/>
      <c r="G27" s="65"/>
      <c r="H27" s="65"/>
      <c r="I27" s="65"/>
    </row>
    <row r="28" spans="1:9" x14ac:dyDescent="0.3">
      <c r="A28" s="4"/>
      <c r="B28" s="66"/>
      <c r="C28" s="66"/>
      <c r="D28" s="66"/>
      <c r="E28" s="66"/>
      <c r="F28" s="66"/>
      <c r="G28" s="66"/>
      <c r="H28" s="66"/>
      <c r="I28" s="66"/>
    </row>
    <row r="29" spans="1:9" s="8" customFormat="1" ht="15.6" x14ac:dyDescent="0.3">
      <c r="A29" s="7"/>
      <c r="B29" s="67" t="s">
        <v>58</v>
      </c>
      <c r="C29" s="67"/>
      <c r="D29" s="67"/>
      <c r="E29" s="67"/>
      <c r="F29" s="67"/>
      <c r="G29" s="67"/>
      <c r="H29" s="67"/>
      <c r="I29" s="67"/>
    </row>
    <row r="30" spans="1:9" s="8" customFormat="1" ht="15.6" x14ac:dyDescent="0.3">
      <c r="A30" s="7"/>
      <c r="B30" s="9"/>
      <c r="C30" s="9"/>
      <c r="D30" s="9"/>
      <c r="E30" s="9"/>
      <c r="F30" s="9"/>
      <c r="G30" s="9"/>
      <c r="H30" s="9"/>
      <c r="I30" s="9"/>
    </row>
    <row r="31" spans="1:9" s="8" customFormat="1" ht="19.95" customHeight="1" x14ac:dyDescent="0.3">
      <c r="A31" s="7"/>
      <c r="B31" s="68" t="s">
        <v>46</v>
      </c>
      <c r="C31" s="68"/>
      <c r="D31" s="68"/>
      <c r="E31" s="68"/>
      <c r="F31" s="68"/>
      <c r="G31" s="68"/>
      <c r="H31" s="68"/>
      <c r="I31" s="68"/>
    </row>
    <row r="32" spans="1:9" s="8" customFormat="1" ht="19.95" customHeight="1" x14ac:dyDescent="0.3">
      <c r="A32" s="7"/>
      <c r="B32" s="68" t="s">
        <v>47</v>
      </c>
      <c r="C32" s="68"/>
      <c r="D32" s="68"/>
      <c r="E32" s="68"/>
      <c r="F32" s="68"/>
      <c r="G32" s="68"/>
      <c r="H32" s="68"/>
      <c r="I32" s="68"/>
    </row>
    <row r="33" spans="1:9" s="8" customFormat="1" ht="11.4" customHeight="1" x14ac:dyDescent="0.3">
      <c r="A33" s="7"/>
      <c r="B33" s="69"/>
      <c r="C33" s="69"/>
      <c r="D33" s="69"/>
      <c r="E33" s="69"/>
      <c r="F33" s="69"/>
      <c r="G33" s="69"/>
      <c r="H33" s="69"/>
      <c r="I33" s="69"/>
    </row>
    <row r="34" spans="1:9" s="8" customFormat="1" ht="19.95" customHeight="1" x14ac:dyDescent="0.3">
      <c r="A34" s="7"/>
      <c r="B34" s="68" t="s">
        <v>48</v>
      </c>
      <c r="C34" s="68"/>
      <c r="D34" s="68"/>
      <c r="E34" s="68"/>
      <c r="F34" s="68"/>
      <c r="G34" s="68"/>
      <c r="H34" s="68"/>
      <c r="I34" s="68"/>
    </row>
    <row r="35" spans="1:9" s="8" customFormat="1" ht="19.95" customHeight="1" x14ac:dyDescent="0.3">
      <c r="A35" s="7"/>
      <c r="B35" s="68" t="s">
        <v>49</v>
      </c>
      <c r="C35" s="68"/>
      <c r="D35" s="68"/>
      <c r="E35" s="68"/>
      <c r="F35" s="68"/>
      <c r="G35" s="68"/>
      <c r="H35" s="68"/>
      <c r="I35" s="68"/>
    </row>
    <row r="36" spans="1:9" s="8" customFormat="1" ht="19.95" customHeight="1" x14ac:dyDescent="0.3">
      <c r="A36" s="7"/>
      <c r="B36" s="68" t="s">
        <v>50</v>
      </c>
      <c r="C36" s="68"/>
      <c r="D36" s="68"/>
      <c r="E36" s="68"/>
      <c r="F36" s="68"/>
      <c r="G36" s="68"/>
      <c r="H36" s="68"/>
      <c r="I36" s="68"/>
    </row>
    <row r="37" spans="1:9" s="8" customFormat="1" ht="18" customHeight="1" x14ac:dyDescent="0.3">
      <c r="A37" s="7"/>
      <c r="B37" s="69" t="s">
        <v>51</v>
      </c>
      <c r="C37" s="69"/>
      <c r="D37" s="69"/>
      <c r="E37" s="69"/>
      <c r="F37" s="69"/>
      <c r="G37" s="69"/>
      <c r="H37" s="69"/>
      <c r="I37" s="69"/>
    </row>
    <row r="38" spans="1:9" s="8" customFormat="1" ht="15.6" x14ac:dyDescent="0.3">
      <c r="B38" s="64"/>
      <c r="C38" s="64"/>
      <c r="D38" s="64"/>
      <c r="E38" s="64"/>
      <c r="F38" s="64"/>
      <c r="G38" s="64"/>
      <c r="H38" s="64"/>
      <c r="I38" s="64"/>
    </row>
  </sheetData>
  <mergeCells count="35">
    <mergeCell ref="B22:I22"/>
    <mergeCell ref="B23:I23"/>
    <mergeCell ref="B24:I24"/>
    <mergeCell ref="B38:I38"/>
    <mergeCell ref="B27:I27"/>
    <mergeCell ref="B28:I28"/>
    <mergeCell ref="B29:I29"/>
    <mergeCell ref="B31:I31"/>
    <mergeCell ref="B32:I32"/>
    <mergeCell ref="B33:I33"/>
    <mergeCell ref="B34:I34"/>
    <mergeCell ref="B35:I35"/>
    <mergeCell ref="B36:I36"/>
    <mergeCell ref="B37:I37"/>
    <mergeCell ref="B26:I26"/>
    <mergeCell ref="B25:I25"/>
    <mergeCell ref="B17:I17"/>
    <mergeCell ref="B18:I18"/>
    <mergeCell ref="B19:I19"/>
    <mergeCell ref="B20:I20"/>
    <mergeCell ref="B21:I21"/>
    <mergeCell ref="B14:I14"/>
    <mergeCell ref="B15:I16"/>
    <mergeCell ref="C13:I13"/>
    <mergeCell ref="B1:I1"/>
    <mergeCell ref="B2:I2"/>
    <mergeCell ref="B3:I3"/>
    <mergeCell ref="B4:I5"/>
    <mergeCell ref="B6:I6"/>
    <mergeCell ref="C7:I7"/>
    <mergeCell ref="C8:I8"/>
    <mergeCell ref="C9:I9"/>
    <mergeCell ref="C10:I10"/>
    <mergeCell ref="C11:I11"/>
    <mergeCell ref="C12:I12"/>
  </mergeCells>
  <pageMargins left="0.511811024" right="0.511811024" top="0.78740157499999996" bottom="0.78740157499999996" header="0.31496062000000002" footer="0.31496062000000002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Comercial (ABA1)</vt:lpstr>
      <vt:lpstr>Informações - Proposta (ABA2)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Helenise Wanier Silva</dc:creator>
  <cp:lastModifiedBy>Mara Rúbia dos Reis</cp:lastModifiedBy>
  <cp:lastPrinted>2025-11-19T21:30:29Z</cp:lastPrinted>
  <dcterms:created xsi:type="dcterms:W3CDTF">2022-04-27T14:44:29Z</dcterms:created>
  <dcterms:modified xsi:type="dcterms:W3CDTF">2026-02-06T18:21:27Z</dcterms:modified>
</cp:coreProperties>
</file>